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Sheet1!$A$3:$H$11</definedName>
  </definedNames>
  <calcPr calcId="144525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4" i="1"/>
  <c r="K12" i="1" l="1"/>
  <c r="F5" i="1"/>
  <c r="G5" i="1" s="1"/>
  <c r="F7" i="1"/>
  <c r="G7" i="1" s="1"/>
  <c r="F6" i="1"/>
  <c r="G6" i="1" s="1"/>
  <c r="F16" i="1" s="1"/>
  <c r="F10" i="1"/>
  <c r="G10" i="1" s="1"/>
  <c r="F4" i="1"/>
  <c r="G4" i="1" s="1"/>
  <c r="F11" i="1"/>
  <c r="G11" i="1" s="1"/>
  <c r="F8" i="1"/>
  <c r="G8" i="1" s="1"/>
  <c r="F9" i="1"/>
  <c r="G9" i="1" s="1"/>
  <c r="D5" i="1"/>
  <c r="D7" i="1"/>
  <c r="D6" i="1"/>
  <c r="D10" i="1"/>
  <c r="D4" i="1"/>
  <c r="D11" i="1"/>
  <c r="D8" i="1"/>
  <c r="D9" i="1"/>
  <c r="F17" i="1" l="1"/>
  <c r="F15" i="1"/>
</calcChain>
</file>

<file path=xl/sharedStrings.xml><?xml version="1.0" encoding="utf-8"?>
<sst xmlns="http://schemas.openxmlformats.org/spreadsheetml/2006/main" count="50" uniqueCount="29">
  <si>
    <t>BẢNG KÊ HỢP ĐỒNG THUÊ CONTAINER CÁC LOẠI</t>
  </si>
  <si>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</si>
  <si>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</si>
  <si>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</si>
  <si>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</si>
  <si>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</si>
  <si>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</si>
  <si>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</si>
  <si>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</si>
  <si>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</si>
  <si>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</si>
  <si>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</si>
  <si>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</si>
  <si>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</si>
  <si>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</si>
  <si>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</si>
  <si>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</si>
  <si>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thuê Container</t>
  </si>
  <si>
    <t>Kí hiệu</t>
  </si>
  <si>
    <t>Giá thuê</t>
  </si>
  <si>
    <t>A</t>
  </si>
  <si>
    <t>B</t>
  </si>
  <si>
    <t>C</t>
  </si>
  <si>
    <t>Loại A</t>
  </si>
  <si>
    <t>Loại B</t>
  </si>
  <si>
    <t>Loại C</t>
  </si>
  <si>
    <t>Bảng thống kê</t>
  </si>
  <si>
    <t>Tổng Thành Tiền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</si>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</sst>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20"/>
      <color theme="1" tint="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3" fillId="0" borderId="0" xfId="0" applyFont="1"/>
    <xf numFmtId="2" fontId="2" fillId="0" borderId="2" xfId="0" applyNumberFormat="1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Sheet1!$A$8:$D$8</c:f>
              <c:strCache>
                <c:ptCount val="1"/>
                <c:pt idx="0">
                  <c:v>08 X-C-02 6 Loại C</c:v>
                </c:pt>
              </c:strCache>
            </c:strRef>
          </c:tx>
          <c:cat>
            <c:multiLvlStrRef>
              <c:f>Sheet1!$E$1:$H$7</c:f>
              <c:multiLvlStrCache>
                <c:ptCount val="4"/>
                <c:lvl>
                  <c:pt idx="0">
                    <c:v>5</c:v>
                  </c:pt>
                  <c:pt idx="1">
                    <c:v>500</c:v>
                  </c:pt>
                  <c:pt idx="2">
                    <c:v>2499.95</c:v>
                  </c:pt>
                  <c:pt idx="3">
                    <c:v>X</c:v>
                  </c:pt>
                </c:lvl>
                <c:lvl>
                  <c:pt idx="0">
                    <c:v>7</c:v>
                  </c:pt>
                  <c:pt idx="1">
                    <c:v>700</c:v>
                  </c:pt>
                  <c:pt idx="2">
                    <c:v>4899.95</c:v>
                  </c:pt>
                  <c:pt idx="3">
                    <c:v>0</c:v>
                  </c:pt>
                </c:lvl>
                <c:lvl>
                  <c:pt idx="0">
                    <c:v>10</c:v>
                  </c:pt>
                  <c:pt idx="1">
                    <c:v>700</c:v>
                  </c:pt>
                  <c:pt idx="2">
                    <c:v>6999.95</c:v>
                  </c:pt>
                  <c:pt idx="3">
                    <c:v>X</c:v>
                  </c:pt>
                </c:lvl>
                <c:lvl>
                  <c:pt idx="0">
                    <c:v>12</c:v>
                  </c:pt>
                  <c:pt idx="1">
                    <c:v>500</c:v>
                  </c:pt>
                  <c:pt idx="2">
                    <c:v>5999.95</c:v>
                  </c:pt>
                  <c:pt idx="3">
                    <c:v>0</c:v>
                  </c:pt>
                </c:lvl>
                <c:lvl>
                  <c:pt idx="0">
                    <c:v>Số lượng</c:v>
                  </c:pt>
                  <c:pt idx="1">
                    <c:v>Đơn Giá</c:v>
                  </c:pt>
                  <c:pt idx="2">
                    <c:v>Thành Tiền</c:v>
                  </c:pt>
                  <c:pt idx="3">
                    <c:v>Khuyến Mãi</c:v>
                  </c:pt>
                </c:lvl>
              </c:multiLvlStrCache>
            </c:multiLvlStrRef>
          </c:cat>
          <c:val>
            <c:numRef>
              <c:f>Sheet1!$E$8:$H$8</c:f>
              <c:numCache>
                <c:formatCode>General</c:formatCode>
                <c:ptCount val="4"/>
                <c:pt idx="0">
                  <c:v>3</c:v>
                </c:pt>
                <c:pt idx="1">
                  <c:v>400</c:v>
                </c:pt>
                <c:pt idx="2" formatCode="0.00">
                  <c:v>1199.95</c:v>
                </c:pt>
                <c:pt idx="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Sheet1!$A$9:$D$9</c:f>
              <c:strCache>
                <c:ptCount val="1"/>
                <c:pt idx="0">
                  <c:v>01 X-A-01 5 Loại A</c:v>
                </c:pt>
              </c:strCache>
            </c:strRef>
          </c:tx>
          <c:cat>
            <c:multiLvlStrRef>
              <c:f>Sheet1!$E$1:$H$7</c:f>
              <c:multiLvlStrCache>
                <c:ptCount val="4"/>
                <c:lvl>
                  <c:pt idx="0">
                    <c:v>5</c:v>
                  </c:pt>
                  <c:pt idx="1">
                    <c:v>500</c:v>
                  </c:pt>
                  <c:pt idx="2">
                    <c:v>2499.95</c:v>
                  </c:pt>
                  <c:pt idx="3">
                    <c:v>X</c:v>
                  </c:pt>
                </c:lvl>
                <c:lvl>
                  <c:pt idx="0">
                    <c:v>7</c:v>
                  </c:pt>
                  <c:pt idx="1">
                    <c:v>700</c:v>
                  </c:pt>
                  <c:pt idx="2">
                    <c:v>4899.95</c:v>
                  </c:pt>
                  <c:pt idx="3">
                    <c:v>0</c:v>
                  </c:pt>
                </c:lvl>
                <c:lvl>
                  <c:pt idx="0">
                    <c:v>10</c:v>
                  </c:pt>
                  <c:pt idx="1">
                    <c:v>700</c:v>
                  </c:pt>
                  <c:pt idx="2">
                    <c:v>6999.95</c:v>
                  </c:pt>
                  <c:pt idx="3">
                    <c:v>X</c:v>
                  </c:pt>
                </c:lvl>
                <c:lvl>
                  <c:pt idx="0">
                    <c:v>12</c:v>
                  </c:pt>
                  <c:pt idx="1">
                    <c:v>500</c:v>
                  </c:pt>
                  <c:pt idx="2">
                    <c:v>5999.95</c:v>
                  </c:pt>
                  <c:pt idx="3">
                    <c:v>0</c:v>
                  </c:pt>
                </c:lvl>
                <c:lvl>
                  <c:pt idx="0">
                    <c:v>Số lượng</c:v>
                  </c:pt>
                  <c:pt idx="1">
                    <c:v>Đơn Giá</c:v>
                  </c:pt>
                  <c:pt idx="2">
                    <c:v>Thành Tiền</c:v>
                  </c:pt>
                  <c:pt idx="3">
                    <c:v>Khuyến Mãi</c:v>
                  </c:pt>
                </c:lvl>
              </c:multiLvlStrCache>
            </c:multiLvlStrRef>
          </c:cat>
          <c:val>
            <c:numRef>
              <c:f>Sheet1!$E$9:$H$9</c:f>
              <c:numCache>
                <c:formatCode>General</c:formatCode>
                <c:ptCount val="4"/>
                <c:pt idx="0">
                  <c:v>4</c:v>
                </c:pt>
                <c:pt idx="1">
                  <c:v>500</c:v>
                </c:pt>
                <c:pt idx="2" formatCode="0.00">
                  <c:v>1999.95</c:v>
                </c:pt>
                <c:pt idx="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Sheet1!$A$10:$D$10</c:f>
              <c:strCache>
                <c:ptCount val="1"/>
                <c:pt idx="0">
                  <c:v>05 X-A-02 4 Loại A</c:v>
                </c:pt>
              </c:strCache>
            </c:strRef>
          </c:tx>
          <c:cat>
            <c:multiLvlStrRef>
              <c:f>Sheet1!$E$1:$H$7</c:f>
              <c:multiLvlStrCache>
                <c:ptCount val="4"/>
                <c:lvl>
                  <c:pt idx="0">
                    <c:v>5</c:v>
                  </c:pt>
                  <c:pt idx="1">
                    <c:v>500</c:v>
                  </c:pt>
                  <c:pt idx="2">
                    <c:v>2499.95</c:v>
                  </c:pt>
                  <c:pt idx="3">
                    <c:v>X</c:v>
                  </c:pt>
                </c:lvl>
                <c:lvl>
                  <c:pt idx="0">
                    <c:v>7</c:v>
                  </c:pt>
                  <c:pt idx="1">
                    <c:v>700</c:v>
                  </c:pt>
                  <c:pt idx="2">
                    <c:v>4899.95</c:v>
                  </c:pt>
                  <c:pt idx="3">
                    <c:v>0</c:v>
                  </c:pt>
                </c:lvl>
                <c:lvl>
                  <c:pt idx="0">
                    <c:v>10</c:v>
                  </c:pt>
                  <c:pt idx="1">
                    <c:v>700</c:v>
                  </c:pt>
                  <c:pt idx="2">
                    <c:v>6999.95</c:v>
                  </c:pt>
                  <c:pt idx="3">
                    <c:v>X</c:v>
                  </c:pt>
                </c:lvl>
                <c:lvl>
                  <c:pt idx="0">
                    <c:v>12</c:v>
                  </c:pt>
                  <c:pt idx="1">
                    <c:v>500</c:v>
                  </c:pt>
                  <c:pt idx="2">
                    <c:v>5999.95</c:v>
                  </c:pt>
                  <c:pt idx="3">
                    <c:v>0</c:v>
                  </c:pt>
                </c:lvl>
                <c:lvl>
                  <c:pt idx="0">
                    <c:v>Số lượng</c:v>
                  </c:pt>
                  <c:pt idx="1">
                    <c:v>Đơn Giá</c:v>
                  </c:pt>
                  <c:pt idx="2">
                    <c:v>Thành Tiền</c:v>
                  </c:pt>
                  <c:pt idx="3">
                    <c:v>Khuyến Mãi</c:v>
                  </c:pt>
                </c:lvl>
              </c:multiLvlStrCache>
            </c:multiLvlStrRef>
          </c:cat>
          <c:val>
            <c:numRef>
              <c:f>Sheet1!$E$10:$H$10</c:f>
              <c:numCache>
                <c:formatCode>General</c:formatCode>
                <c:ptCount val="4"/>
                <c:pt idx="0">
                  <c:v>8</c:v>
                </c:pt>
                <c:pt idx="1">
                  <c:v>500</c:v>
                </c:pt>
                <c:pt idx="2" formatCode="0.00">
                  <c:v>4000</c:v>
                </c:pt>
                <c:pt idx="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Sheet1!$A$11:$D$11</c:f>
              <c:strCache>
                <c:ptCount val="1"/>
                <c:pt idx="0">
                  <c:v>07 Z-C-01 2 Loại C</c:v>
                </c:pt>
              </c:strCache>
            </c:strRef>
          </c:tx>
          <c:cat>
            <c:multiLvlStrRef>
              <c:f>Sheet1!$E$1:$H$7</c:f>
              <c:multiLvlStrCache>
                <c:ptCount val="4"/>
                <c:lvl>
                  <c:pt idx="0">
                    <c:v>5</c:v>
                  </c:pt>
                  <c:pt idx="1">
                    <c:v>500</c:v>
                  </c:pt>
                  <c:pt idx="2">
                    <c:v>2499.95</c:v>
                  </c:pt>
                  <c:pt idx="3">
                    <c:v>X</c:v>
                  </c:pt>
                </c:lvl>
                <c:lvl>
                  <c:pt idx="0">
                    <c:v>7</c:v>
                  </c:pt>
                  <c:pt idx="1">
                    <c:v>700</c:v>
                  </c:pt>
                  <c:pt idx="2">
                    <c:v>4899.95</c:v>
                  </c:pt>
                  <c:pt idx="3">
                    <c:v>0</c:v>
                  </c:pt>
                </c:lvl>
                <c:lvl>
                  <c:pt idx="0">
                    <c:v>10</c:v>
                  </c:pt>
                  <c:pt idx="1">
                    <c:v>700</c:v>
                  </c:pt>
                  <c:pt idx="2">
                    <c:v>6999.95</c:v>
                  </c:pt>
                  <c:pt idx="3">
                    <c:v>X</c:v>
                  </c:pt>
                </c:lvl>
                <c:lvl>
                  <c:pt idx="0">
                    <c:v>12</c:v>
                  </c:pt>
                  <c:pt idx="1">
                    <c:v>500</c:v>
                  </c:pt>
                  <c:pt idx="2">
                    <c:v>5999.95</c:v>
                  </c:pt>
                  <c:pt idx="3">
                    <c:v>0</c:v>
                  </c:pt>
                </c:lvl>
                <c:lvl>
                  <c:pt idx="0">
                    <c:v>Số lượng</c:v>
                  </c:pt>
                  <c:pt idx="1">
                    <c:v>Đơn Giá</c:v>
                  </c:pt>
                  <c:pt idx="2">
                    <c:v>Thành Tiền</c:v>
                  </c:pt>
                  <c:pt idx="3">
                    <c:v>Khuyến Mãi</c:v>
                  </c:pt>
                </c:lvl>
              </c:multiLvlStrCache>
            </c:multiLvlStrRef>
          </c:cat>
          <c:val>
            <c:numRef>
              <c:f>Sheet1!$E$11:$H$11</c:f>
              <c:numCache>
                <c:formatCode>General</c:formatCode>
                <c:ptCount val="4"/>
                <c:pt idx="0">
                  <c:v>1</c:v>
                </c:pt>
                <c:pt idx="1">
                  <c:v>400</c:v>
                </c:pt>
                <c:pt idx="2" formatCode="0.00">
                  <c:v>400</c:v>
                </c:pt>
                <c:pt idx="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16512"/>
        <c:axId val="72818048"/>
      </c:lineChart>
      <c:catAx>
        <c:axId val="72816512"/>
        <c:scaling>
          <c:orientation val="minMax"/>
        </c:scaling>
        <c:delete val="0"/>
        <c:axPos val="b"/>
        <c:majorTickMark val="out"/>
        <c:minorTickMark val="none"/>
        <c:tickLblPos val="nextTo"/>
        <c:crossAx val="72818048"/>
        <c:crosses val="autoZero"/>
        <c:auto val="1"/>
        <c:lblAlgn val="ctr"/>
        <c:lblOffset val="100"/>
        <c:noMultiLvlLbl val="0"/>
      </c:catAx>
      <c:valAx>
        <c:axId val="72818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816512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490537</xdr:colOff>
      <xdr:row>21</xdr:row>
      <xdr:rowOff>171450</xdr:rowOff>
    </xdr:from>
    <xdr:to>
      <xdr:col>7</xdr:col>
      <xdr:colOff>471487</xdr:colOff>
      <xdr:row>36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J21" sqref="J21"/>
    </sheetView>
  </sheetViews>
  <sheetFormatPr defaultRowHeight="15" x14ac:dyDescent="0.25"/>
  <cols>
    <col min="2" max="2" width="17.7109375" bestFit="1" customWidth="1"/>
    <col min="3" max="3" width="10.42578125" bestFit="1" customWidth="1"/>
    <col min="4" max="5" width="17.7109375" bestFit="1" customWidth="1"/>
    <col min="6" max="6" width="19.140625" bestFit="1" customWidth="1"/>
    <col min="7" max="7" width="14.28515625" bestFit="1" customWidth="1"/>
    <col min="8" max="8" width="13.140625" bestFit="1" customWidth="1"/>
  </cols>
  <sheetData>
    <row r="1" spans="1:11" x14ac:dyDescent="0.25">
      <c r="A1" s="10" t="s">
        <v>0</v>
      </c>
      <c r="B1" s="11"/>
      <c r="C1" s="11"/>
      <c r="D1" s="11"/>
      <c r="E1" s="11"/>
      <c r="F1" s="11"/>
      <c r="G1" s="11"/>
      <c r="H1" s="11"/>
    </row>
    <row r="2" spans="1:11" x14ac:dyDescent="0.25">
      <c r="A2" s="12"/>
      <c r="B2" s="12"/>
      <c r="C2" s="12"/>
      <c r="D2" s="12"/>
      <c r="E2" s="12"/>
      <c r="F2" s="12"/>
      <c r="G2" s="12"/>
      <c r="H2" s="12"/>
    </row>
    <row r="3" spans="1:11" ht="16.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11" ht="16.5" x14ac:dyDescent="0.25">
      <c r="A4" s="7">
        <v>6</v>
      </c>
      <c r="B4" s="2" t="s">
        <v>14</v>
      </c>
      <c r="C4" s="2">
        <v>15</v>
      </c>
      <c r="D4" s="2" t="str">
        <f t="shared" ref="D4:D11" si="0">VLOOKUP(MID(B4,3,1),$A$14:$C$17,2,0)</f>
        <v>Loại A</v>
      </c>
      <c r="E4" s="2">
        <v>12</v>
      </c>
      <c r="F4" s="2">
        <f t="shared" ref="F4:F11" si="1">VLOOKUP(MID(B4,3,1),$A$14:$C$17,3,0)</f>
        <v>500</v>
      </c>
      <c r="G4" s="9">
        <f>IF(C4&gt;=5,F4*E4-(5%),F4*E4)</f>
        <v>5999.95</v>
      </c>
      <c r="H4" s="2">
        <f>IF(LEFT(B4,1)="Y","X",0)</f>
        <v>0</v>
      </c>
    </row>
    <row r="5" spans="1:11" ht="16.5" x14ac:dyDescent="0.25">
      <c r="A5" s="7">
        <v>2</v>
      </c>
      <c r="B5" s="2" t="s">
        <v>10</v>
      </c>
      <c r="C5" s="2">
        <v>10</v>
      </c>
      <c r="D5" s="2" t="str">
        <f t="shared" si="0"/>
        <v>Loại B</v>
      </c>
      <c r="E5" s="2">
        <v>10</v>
      </c>
      <c r="F5" s="2">
        <f t="shared" si="1"/>
        <v>700</v>
      </c>
      <c r="G5" s="9">
        <f t="shared" ref="G5:G11" si="2">IF(C5&gt;=5,F5*E5-(5%),F5*E5)</f>
        <v>6999.95</v>
      </c>
      <c r="H5" s="2" t="str">
        <f t="shared" ref="H5:H11" si="3">IF(LEFT(B5,1)="Y","X",0)</f>
        <v>X</v>
      </c>
    </row>
    <row r="6" spans="1:11" ht="16.5" x14ac:dyDescent="0.25">
      <c r="A6" s="7">
        <v>4</v>
      </c>
      <c r="B6" s="2" t="s">
        <v>12</v>
      </c>
      <c r="C6" s="2">
        <v>8</v>
      </c>
      <c r="D6" s="2" t="str">
        <f t="shared" si="0"/>
        <v>Loại B</v>
      </c>
      <c r="E6" s="2">
        <v>7</v>
      </c>
      <c r="F6" s="2">
        <f t="shared" si="1"/>
        <v>700</v>
      </c>
      <c r="G6" s="9">
        <f t="shared" si="2"/>
        <v>4899.95</v>
      </c>
      <c r="H6" s="2">
        <f t="shared" si="3"/>
        <v>0</v>
      </c>
    </row>
    <row r="7" spans="1:11" ht="16.5" x14ac:dyDescent="0.25">
      <c r="A7" s="7">
        <v>3</v>
      </c>
      <c r="B7" s="2" t="s">
        <v>11</v>
      </c>
      <c r="C7" s="2">
        <v>7</v>
      </c>
      <c r="D7" s="2" t="str">
        <f t="shared" si="0"/>
        <v>Loại A</v>
      </c>
      <c r="E7" s="2">
        <v>5</v>
      </c>
      <c r="F7" s="2">
        <f t="shared" si="1"/>
        <v>500</v>
      </c>
      <c r="G7" s="9">
        <f t="shared" si="2"/>
        <v>2499.9499999999998</v>
      </c>
      <c r="H7" s="2" t="str">
        <f t="shared" si="3"/>
        <v>X</v>
      </c>
    </row>
    <row r="8" spans="1:11" ht="16.5" x14ac:dyDescent="0.25">
      <c r="A8" s="7">
        <v>8</v>
      </c>
      <c r="B8" s="2" t="s">
        <v>16</v>
      </c>
      <c r="C8" s="2">
        <v>6</v>
      </c>
      <c r="D8" s="2" t="str">
        <f t="shared" si="0"/>
        <v>Loại C</v>
      </c>
      <c r="E8" s="2">
        <v>3</v>
      </c>
      <c r="F8" s="2">
        <f t="shared" si="1"/>
        <v>400</v>
      </c>
      <c r="G8" s="9">
        <f t="shared" si="2"/>
        <v>1199.95</v>
      </c>
      <c r="H8" s="2">
        <f t="shared" si="3"/>
        <v>0</v>
      </c>
    </row>
    <row r="9" spans="1:11" ht="16.5" x14ac:dyDescent="0.25">
      <c r="A9" s="7">
        <v>1</v>
      </c>
      <c r="B9" s="2" t="s">
        <v>9</v>
      </c>
      <c r="C9" s="2">
        <v>5</v>
      </c>
      <c r="D9" s="2" t="str">
        <f t="shared" si="0"/>
        <v>Loại A</v>
      </c>
      <c r="E9" s="2">
        <v>4</v>
      </c>
      <c r="F9" s="2">
        <f t="shared" si="1"/>
        <v>500</v>
      </c>
      <c r="G9" s="9">
        <f t="shared" si="2"/>
        <v>1999.95</v>
      </c>
      <c r="H9" s="2">
        <f t="shared" si="3"/>
        <v>0</v>
      </c>
    </row>
    <row r="10" spans="1:11" ht="16.5" x14ac:dyDescent="0.25">
      <c r="A10" s="7">
        <v>5</v>
      </c>
      <c r="B10" s="2" t="s">
        <v>13</v>
      </c>
      <c r="C10" s="2">
        <v>4</v>
      </c>
      <c r="D10" s="2" t="str">
        <f t="shared" si="0"/>
        <v>Loại A</v>
      </c>
      <c r="E10" s="2">
        <v>8</v>
      </c>
      <c r="F10" s="2">
        <f t="shared" si="1"/>
        <v>500</v>
      </c>
      <c r="G10" s="9">
        <f t="shared" si="2"/>
        <v>4000</v>
      </c>
      <c r="H10" s="2">
        <f t="shared" si="3"/>
        <v>0</v>
      </c>
    </row>
    <row r="11" spans="1:11" ht="16.5" x14ac:dyDescent="0.25">
      <c r="A11" s="7">
        <v>7</v>
      </c>
      <c r="B11" s="2" t="s">
        <v>15</v>
      </c>
      <c r="C11" s="2">
        <v>2</v>
      </c>
      <c r="D11" s="2" t="str">
        <f t="shared" si="0"/>
        <v>Loại C</v>
      </c>
      <c r="E11" s="2">
        <v>1</v>
      </c>
      <c r="F11" s="2">
        <f t="shared" si="1"/>
        <v>400</v>
      </c>
      <c r="G11" s="9">
        <f t="shared" si="2"/>
        <v>400</v>
      </c>
      <c r="H11" s="2">
        <f t="shared" si="3"/>
        <v>0</v>
      </c>
    </row>
    <row r="12" spans="1:11" x14ac:dyDescent="0.25">
      <c r="K12" t="str">
        <f>LEFT(B4,1)</f>
        <v>Z</v>
      </c>
    </row>
    <row r="13" spans="1:11" ht="16.5" x14ac:dyDescent="0.25">
      <c r="A13" s="8" t="s">
        <v>17</v>
      </c>
      <c r="E13" s="8" t="s">
        <v>26</v>
      </c>
    </row>
    <row r="14" spans="1:11" ht="16.5" x14ac:dyDescent="0.25">
      <c r="A14" s="4" t="s">
        <v>18</v>
      </c>
      <c r="B14" s="3" t="s">
        <v>4</v>
      </c>
      <c r="C14" s="4" t="s">
        <v>19</v>
      </c>
      <c r="E14" s="3" t="s">
        <v>4</v>
      </c>
      <c r="F14" s="3" t="s">
        <v>27</v>
      </c>
    </row>
    <row r="15" spans="1:11" x14ac:dyDescent="0.25">
      <c r="A15" s="1" t="s">
        <v>20</v>
      </c>
      <c r="B15" s="6" t="s">
        <v>23</v>
      </c>
      <c r="C15" s="6">
        <v>500</v>
      </c>
      <c r="E15" s="6" t="s">
        <v>23</v>
      </c>
      <c r="F15" s="1">
        <f>SUM(G4,G7,G10,G9)</f>
        <v>14499.85</v>
      </c>
    </row>
    <row r="16" spans="1:11" x14ac:dyDescent="0.25">
      <c r="A16" s="1" t="s">
        <v>21</v>
      </c>
      <c r="B16" s="6" t="s">
        <v>24</v>
      </c>
      <c r="C16" s="6">
        <v>700</v>
      </c>
      <c r="E16" s="6" t="s">
        <v>24</v>
      </c>
      <c r="F16" s="1">
        <f>SUM(G5,G6)</f>
        <v>11899.9</v>
      </c>
    </row>
    <row r="17" spans="1:6" x14ac:dyDescent="0.25">
      <c r="A17" s="1" t="s">
        <v>22</v>
      </c>
      <c r="B17" s="6" t="s">
        <v>25</v>
      </c>
      <c r="C17" s="6">
        <v>400</v>
      </c>
      <c r="E17" s="6" t="s">
        <v>25</v>
      </c>
      <c r="F17" s="1">
        <f>SUM(G11,G8)</f>
        <v>1599.95</v>
      </c>
    </row>
  </sheetData>
  <autoFilter ref="A3:H11"/>
  <sortState ref="A4:H11">
    <sortCondition descending="1" ref="C4"/>
  </sortState>
  <mergeCells count="1">
    <mergeCell ref="A1:H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A1048576"/>
    </sheetView>
  </sheetViews>
  <sheetFormatPr defaultRowHeight="15" x14ac:dyDescent="0.25"/>
  <cols>
    <col min="7" max="7" width="13" bestFit="1" customWidth="1"/>
  </cols>
  <sheetData>
    <row r="1" spans="1:8" ht="16.5" x14ac:dyDescent="0.25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</row>
    <row r="2" spans="1:8" ht="16.5" x14ac:dyDescent="0.25">
      <c r="A2" s="7">
        <v>6</v>
      </c>
      <c r="B2" s="2" t="s">
        <v>14</v>
      </c>
      <c r="C2" s="2">
        <v>15</v>
      </c>
      <c r="D2" s="2" t="s">
        <v>23</v>
      </c>
      <c r="E2" s="2">
        <v>12</v>
      </c>
      <c r="F2" s="2">
        <v>500</v>
      </c>
      <c r="G2" s="9">
        <v>5999.95</v>
      </c>
      <c r="H2" s="2">
        <v>0</v>
      </c>
    </row>
    <row r="3" spans="1:8" ht="16.5" x14ac:dyDescent="0.25">
      <c r="A3" s="7">
        <v>2</v>
      </c>
      <c r="B3" s="2" t="s">
        <v>10</v>
      </c>
      <c r="C3" s="2">
        <v>10</v>
      </c>
      <c r="D3" s="2" t="s">
        <v>24</v>
      </c>
      <c r="E3" s="2">
        <v>10</v>
      </c>
      <c r="F3" s="2">
        <v>700</v>
      </c>
      <c r="G3" s="9">
        <v>6999.95</v>
      </c>
      <c r="H3" s="2" t="s">
        <v>28</v>
      </c>
    </row>
    <row r="4" spans="1:8" ht="16.5" x14ac:dyDescent="0.25">
      <c r="A4" s="7">
        <v>4</v>
      </c>
      <c r="B4" s="2" t="s">
        <v>12</v>
      </c>
      <c r="C4" s="2">
        <v>8</v>
      </c>
      <c r="D4" s="2" t="s">
        <v>24</v>
      </c>
      <c r="E4" s="2">
        <v>7</v>
      </c>
      <c r="F4" s="2">
        <v>700</v>
      </c>
      <c r="G4" s="9">
        <v>4899.95</v>
      </c>
      <c r="H4" s="2">
        <v>0</v>
      </c>
    </row>
    <row r="5" spans="1:8" ht="16.5" x14ac:dyDescent="0.25">
      <c r="A5" s="7">
        <v>5</v>
      </c>
      <c r="B5" s="2" t="s">
        <v>13</v>
      </c>
      <c r="C5" s="2">
        <v>4</v>
      </c>
      <c r="D5" s="2" t="s">
        <v>23</v>
      </c>
      <c r="E5" s="2">
        <v>8</v>
      </c>
      <c r="F5" s="2">
        <v>500</v>
      </c>
      <c r="G5" s="9">
        <v>4000</v>
      </c>
      <c r="H5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2020-01-04T08:49:29Z</dcterms:created>
  <dcterms:modified xsi:type="dcterms:W3CDTF">2020-01-04T09:31:46Z</dcterms:modified>
</cp:coreProperties>
</file>